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150" windowHeight="9150"/>
  </bookViews>
  <sheets>
    <sheet name="уточнение" sheetId="1" r:id="rId1"/>
  </sheets>
  <definedNames>
    <definedName name="APPT" localSheetId="0">уточнение!#REF!</definedName>
    <definedName name="FIO" localSheetId="0">уточнение!#REF!</definedName>
    <definedName name="LAST_CELL" localSheetId="0">уточнение!#REF!</definedName>
    <definedName name="SIGN" localSheetId="0">уточнение!#REF!</definedName>
    <definedName name="_xlnm.Print_Area" localSheetId="0">уточнение!$A$1:$C$28</definedName>
  </definedNames>
  <calcPr calcId="125725" refMode="R1C1"/>
</workbook>
</file>

<file path=xl/calcChain.xml><?xml version="1.0" encoding="utf-8"?>
<calcChain xmlns="http://schemas.openxmlformats.org/spreadsheetml/2006/main">
  <c r="B6" i="1"/>
  <c r="B7"/>
  <c r="B10"/>
  <c r="B15"/>
  <c r="B24"/>
  <c r="B18"/>
  <c r="B8"/>
</calcChain>
</file>

<file path=xl/sharedStrings.xml><?xml version="1.0" encoding="utf-8"?>
<sst xmlns="http://schemas.openxmlformats.org/spreadsheetml/2006/main" count="27" uniqueCount="27">
  <si>
    <t>Субсидии всего, в том числе:</t>
  </si>
  <si>
    <t>Субвенции всего, в том числе:</t>
  </si>
  <si>
    <t>Межбюджетные трансферты всего, в том числе:</t>
  </si>
  <si>
    <t>Безвозмездные поступления из областного бюджета всего, в том числе:</t>
  </si>
  <si>
    <t>Приложение к Пояснительной записке</t>
  </si>
  <si>
    <t>ИТОГО ДОХОДОВ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</si>
  <si>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</si>
  <si>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Дотации всего, в том числе: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</si>
  <si>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</si>
  <si>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</t>
  </si>
  <si>
    <t>Резервный фонд Администрации Томской области  на приобретение комплектов видео оборудования в целях обеспечения круглосуточного видеонаблюдения на избирательных участках при проведении голосования</t>
  </si>
  <si>
    <t>Резервный фонд Администрации Томской области  на проведение аварийно-восстановительных работ участка канализационных сетей объекта вспомогательного использования здания механической очистки с. Парабель</t>
  </si>
  <si>
    <t>Резервный фонд Администрации Томской области  на организацию и проведение праздничных мероприятий, посвященных 85-летию Парабельского района</t>
  </si>
  <si>
    <t>Исполнение судебных актов по предоставлению жилых помещений детям-сиротам</t>
  </si>
  <si>
    <t>Резервный фонд Администрации Томской области на приобретение металлодетекторов для образовательных учреждений</t>
  </si>
  <si>
    <t>На организацию летней трудовой занятости несовершеннолетних детей Парабельского района</t>
  </si>
  <si>
    <t>Безвозмездные поступления (договора социального партнерства), в том числе:</t>
  </si>
  <si>
    <t>Осуществление отдельных государственных полномочий по поддержке сельскохозяйственного производства (поддержка малых форм хозяйствования)</t>
  </si>
  <si>
    <t>Проведение кадастровых работ по оформлению земельных участков в собственность муниципальных образований</t>
  </si>
  <si>
    <t>Увеличение дотации на поддержку мер по обеспечению сбалансированности местных бюджетов в целях частичной компенсации расходов местных бюджетов в связи с повышением минимального размера оплаты труда с 1 января 2021 года</t>
  </si>
  <si>
    <t xml:space="preserve">Обеспечение условий для развития физической культуры и массового спорта </t>
  </si>
  <si>
    <t>рублей</t>
  </si>
  <si>
    <t>Проведение ремонтных работ в здании МБ ДОУ "Детский сад Рябинка" с.Парабель Парабельского района</t>
  </si>
  <si>
    <t>Проведение ремонтных работ по подготовке площадки для сдачи норм ГТО, проведение спортивных соревнований МБУ ДО "ДЮСШ"</t>
  </si>
  <si>
    <t xml:space="preserve">Приобретение одежды для сцены актового зала МБУ ДО "ДДТ" </t>
  </si>
  <si>
    <t>Уточнение объема безвозмездный поступлений</t>
  </si>
  <si>
    <t xml:space="preserve"> бюджета муниципального образования "Парабельский район" на 2021 год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</si>
</sst>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8.5"/>
      <name val="MS Sans Serif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49" fontId="1" fillId="0" borderId="0" xfId="0" applyNumberFormat="1" applyFont="1" applyBorder="1" applyAlignment="1" applyProtection="1">
      <alignment horizontal="left" vertical="center" wrapText="1"/>
    </xf>
    <xf numFmtId="4" fontId="0" fillId="0" borderId="0" xfId="0" applyNumberFormat="1" applyAlignment="1">
      <alignment horizontal="left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Border="1" applyAlignment="1" applyProtection="1"/>
    <xf numFmtId="4" fontId="3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/>
    <xf numFmtId="49" fontId="4" fillId="2" borderId="1" xfId="0" applyNumberFormat="1" applyFont="1" applyFill="1" applyBorder="1" applyAlignment="1" applyProtection="1">
      <alignment vertical="center" wrapText="1"/>
    </xf>
    <xf numFmtId="0" fontId="4" fillId="2" borderId="1" xfId="0" applyFont="1" applyFill="1" applyBorder="1"/>
    <xf numFmtId="0" fontId="5" fillId="2" borderId="0" xfId="0" applyFont="1" applyFill="1" applyAlignment="1">
      <alignment horizontal="left"/>
    </xf>
    <xf numFmtId="0" fontId="5" fillId="2" borderId="0" xfId="0" applyFont="1" applyFill="1"/>
    <xf numFmtId="4" fontId="2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6" fillId="0" borderId="2" xfId="0" applyNumberFormat="1" applyFont="1" applyBorder="1" applyAlignment="1" applyProtection="1">
      <alignment horizontal="right" vertical="top" wrapText="1"/>
    </xf>
    <xf numFmtId="49" fontId="6" fillId="0" borderId="3" xfId="0" applyNumberFormat="1" applyFont="1" applyBorder="1" applyAlignment="1" applyProtection="1">
      <alignment horizontal="right" vertical="top" wrapText="1"/>
    </xf>
    <xf numFmtId="49" fontId="6" fillId="2" borderId="2" xfId="0" applyNumberFormat="1" applyFont="1" applyFill="1" applyBorder="1" applyAlignment="1" applyProtection="1">
      <alignment horizontal="right" vertical="top" wrapText="1"/>
    </xf>
    <xf numFmtId="49" fontId="6" fillId="2" borderId="3" xfId="0" applyNumberFormat="1" applyFont="1" applyFill="1" applyBorder="1" applyAlignment="1" applyProtection="1">
      <alignment horizontal="right" vertical="top" wrapText="1"/>
    </xf>
    <xf numFmtId="49" fontId="6" fillId="2" borderId="4" xfId="0" applyNumberFormat="1" applyFont="1" applyFill="1" applyBorder="1" applyAlignment="1" applyProtection="1">
      <alignment horizontal="right" vertical="top" wrapText="1"/>
    </xf>
    <xf numFmtId="0" fontId="6" fillId="2" borderId="2" xfId="0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right" vertical="top" wrapText="1"/>
    </xf>
    <xf numFmtId="49" fontId="4" fillId="2" borderId="2" xfId="0" applyNumberFormat="1" applyFont="1" applyFill="1" applyBorder="1" applyAlignment="1" applyProtection="1">
      <alignment horizontal="left" vertical="top" wrapText="1"/>
    </xf>
    <xf numFmtId="49" fontId="4" fillId="2" borderId="3" xfId="0" applyNumberFormat="1" applyFont="1" applyFill="1" applyBorder="1" applyAlignment="1" applyProtection="1">
      <alignment horizontal="left" vertical="top" wrapText="1"/>
    </xf>
    <xf numFmtId="49" fontId="4" fillId="2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G28"/>
  <sheetViews>
    <sheetView showGridLines="0" tabSelected="1" view="pageBreakPreview" topLeftCell="A19" zoomScaleNormal="100" zoomScaleSheetLayoutView="100" workbookViewId="0">
      <selection activeCell="J23" sqref="J23"/>
    </sheetView>
  </sheetViews>
  <sheetFormatPr defaultRowHeight="12.75" customHeight="1"/>
  <cols>
    <col min="1" max="1" width="33.7109375" style="1" customWidth="1"/>
    <col min="2" max="2" width="15.5703125" style="3" bestFit="1" customWidth="1"/>
    <col min="3" max="3" width="64.7109375" customWidth="1"/>
    <col min="4" max="4" width="33.85546875" style="1" customWidth="1"/>
    <col min="5" max="7" width="9.140625" customWidth="1"/>
  </cols>
  <sheetData>
    <row r="1" spans="1:7" s="9" customFormat="1" ht="12.75" customHeight="1">
      <c r="A1" s="7"/>
      <c r="B1" s="8"/>
      <c r="C1" s="23" t="s">
        <v>4</v>
      </c>
      <c r="D1" s="7"/>
    </row>
    <row r="2" spans="1:7" s="9" customFormat="1" ht="8.25" customHeight="1">
      <c r="A2" s="7"/>
      <c r="B2" s="8"/>
      <c r="D2" s="7"/>
      <c r="E2" s="10"/>
      <c r="F2" s="10"/>
      <c r="G2" s="10"/>
    </row>
    <row r="3" spans="1:7" s="9" customFormat="1" ht="15.75">
      <c r="A3" s="25" t="s">
        <v>25</v>
      </c>
      <c r="B3" s="25"/>
      <c r="C3" s="25"/>
      <c r="D3" s="7"/>
      <c r="E3" s="10"/>
      <c r="F3" s="10"/>
      <c r="G3" s="10"/>
    </row>
    <row r="4" spans="1:7" s="9" customFormat="1" ht="15.75">
      <c r="A4" s="25" t="s">
        <v>26</v>
      </c>
      <c r="B4" s="25"/>
      <c r="C4" s="25"/>
      <c r="D4" s="7"/>
      <c r="E4" s="10"/>
      <c r="F4" s="10"/>
      <c r="G4" s="10"/>
    </row>
    <row r="6" spans="1:7" ht="15.75">
      <c r="A6" s="4" t="s">
        <v>5</v>
      </c>
      <c r="B6" s="20">
        <f>B7+B24</f>
        <v>13421874.32</v>
      </c>
      <c r="C6" s="24" t="s">
        <v>21</v>
      </c>
    </row>
    <row r="7" spans="1:7" ht="47.25">
      <c r="A7" s="4" t="s">
        <v>3</v>
      </c>
      <c r="B7" s="20">
        <f>B8+B10+B15+B18</f>
        <v>9542231.4499999993</v>
      </c>
      <c r="C7" s="5"/>
      <c r="D7" s="2"/>
    </row>
    <row r="8" spans="1:7" ht="15.75">
      <c r="A8" s="26" t="s">
        <v>7</v>
      </c>
      <c r="B8" s="20">
        <f>B9</f>
        <v>1385000</v>
      </c>
      <c r="C8" s="5"/>
      <c r="D8" s="2"/>
    </row>
    <row r="9" spans="1:7" ht="66" customHeight="1">
      <c r="A9" s="27"/>
      <c r="B9" s="11">
        <v>1385000</v>
      </c>
      <c r="C9" s="12" t="s">
        <v>19</v>
      </c>
      <c r="D9" s="2"/>
    </row>
    <row r="10" spans="1:7" ht="15.75">
      <c r="A10" s="26" t="s">
        <v>0</v>
      </c>
      <c r="B10" s="20">
        <f>B11+B12+B13+B14</f>
        <v>1768732.05</v>
      </c>
      <c r="C10" s="6"/>
    </row>
    <row r="11" spans="1:7" s="14" customFormat="1" ht="47.25">
      <c r="A11" s="27"/>
      <c r="B11" s="11">
        <v>911282.05</v>
      </c>
      <c r="C11" s="12" t="s">
        <v>6</v>
      </c>
      <c r="D11" s="13"/>
    </row>
    <row r="12" spans="1:7" s="14" customFormat="1" ht="63">
      <c r="A12" s="27"/>
      <c r="B12" s="11">
        <v>683700</v>
      </c>
      <c r="C12" s="12" t="s">
        <v>8</v>
      </c>
      <c r="D12" s="13"/>
    </row>
    <row r="13" spans="1:7" s="14" customFormat="1" ht="31.5">
      <c r="A13" s="27"/>
      <c r="B13" s="11">
        <v>138500</v>
      </c>
      <c r="C13" s="12" t="s">
        <v>20</v>
      </c>
      <c r="D13" s="13"/>
    </row>
    <row r="14" spans="1:7" s="14" customFormat="1" ht="31.5">
      <c r="A14" s="27"/>
      <c r="B14" s="11">
        <v>35250</v>
      </c>
      <c r="C14" s="12" t="s">
        <v>18</v>
      </c>
      <c r="D14" s="13"/>
    </row>
    <row r="15" spans="1:7" s="14" customFormat="1" ht="15.75">
      <c r="A15" s="28" t="s">
        <v>1</v>
      </c>
      <c r="B15" s="21">
        <f>B16+B17</f>
        <v>66446</v>
      </c>
      <c r="C15" s="15"/>
      <c r="D15" s="13"/>
    </row>
    <row r="16" spans="1:7" s="14" customFormat="1" ht="78.75">
      <c r="A16" s="29"/>
      <c r="B16" s="11">
        <v>16446</v>
      </c>
      <c r="C16" s="12" t="s">
        <v>9</v>
      </c>
      <c r="D16" s="13"/>
    </row>
    <row r="17" spans="1:4" s="14" customFormat="1" ht="47.25">
      <c r="A17" s="30"/>
      <c r="B17" s="11">
        <v>50000</v>
      </c>
      <c r="C17" s="12" t="s">
        <v>17</v>
      </c>
      <c r="D17" s="13"/>
    </row>
    <row r="18" spans="1:4" s="18" customFormat="1" ht="15.75">
      <c r="A18" s="31" t="s">
        <v>2</v>
      </c>
      <c r="B18" s="22">
        <f>B19+B20+B21+B22+B23</f>
        <v>6322053.4000000004</v>
      </c>
      <c r="C18" s="16"/>
      <c r="D18" s="17"/>
    </row>
    <row r="19" spans="1:4" s="18" customFormat="1" ht="63">
      <c r="A19" s="32"/>
      <c r="B19" s="11">
        <v>114705</v>
      </c>
      <c r="C19" s="12" t="s">
        <v>10</v>
      </c>
      <c r="D19" s="17"/>
    </row>
    <row r="20" spans="1:4" s="18" customFormat="1" ht="63">
      <c r="A20" s="32"/>
      <c r="B20" s="11">
        <v>1719335.2</v>
      </c>
      <c r="C20" s="12" t="s">
        <v>11</v>
      </c>
      <c r="D20" s="17"/>
    </row>
    <row r="21" spans="1:4" s="18" customFormat="1" ht="47.25">
      <c r="A21" s="32"/>
      <c r="B21" s="11">
        <v>260000</v>
      </c>
      <c r="C21" s="12" t="s">
        <v>12</v>
      </c>
      <c r="D21" s="17"/>
    </row>
    <row r="22" spans="1:4" s="14" customFormat="1" ht="47.25">
      <c r="A22" s="32"/>
      <c r="B22" s="11">
        <v>40000</v>
      </c>
      <c r="C22" s="12" t="s">
        <v>14</v>
      </c>
      <c r="D22" s="13"/>
    </row>
    <row r="23" spans="1:4" s="14" customFormat="1" ht="31.5">
      <c r="A23" s="33"/>
      <c r="B23" s="11">
        <v>4188013.2</v>
      </c>
      <c r="C23" s="12" t="s">
        <v>13</v>
      </c>
      <c r="D23" s="13"/>
    </row>
    <row r="24" spans="1:4" s="18" customFormat="1" ht="15.75">
      <c r="A24" s="34" t="s">
        <v>16</v>
      </c>
      <c r="B24" s="22">
        <f>SUM(B25:B28)</f>
        <v>3879642.87</v>
      </c>
      <c r="C24" s="16"/>
      <c r="D24" s="17"/>
    </row>
    <row r="25" spans="1:4" s="14" customFormat="1" ht="31.5">
      <c r="A25" s="35"/>
      <c r="B25" s="19">
        <v>1500000</v>
      </c>
      <c r="C25" s="12" t="s">
        <v>15</v>
      </c>
      <c r="D25" s="13"/>
    </row>
    <row r="26" spans="1:4" s="14" customFormat="1" ht="31.5">
      <c r="A26" s="35"/>
      <c r="B26" s="19">
        <v>1048282.87</v>
      </c>
      <c r="C26" s="12" t="s">
        <v>22</v>
      </c>
      <c r="D26" s="13"/>
    </row>
    <row r="27" spans="1:4" s="14" customFormat="1" ht="31.5">
      <c r="A27" s="35"/>
      <c r="B27" s="19">
        <v>400000</v>
      </c>
      <c r="C27" s="12" t="s">
        <v>24</v>
      </c>
      <c r="D27" s="13"/>
    </row>
    <row r="28" spans="1:4" s="14" customFormat="1" ht="47.25">
      <c r="A28" s="36"/>
      <c r="B28" s="19">
        <v>931360</v>
      </c>
      <c r="C28" s="12" t="s">
        <v>23</v>
      </c>
      <c r="D28" s="13"/>
    </row>
  </sheetData>
  <mergeCells count="7">
    <mergeCell ref="A3:C3"/>
    <mergeCell ref="A10:A14"/>
    <mergeCell ref="A15:A17"/>
    <mergeCell ref="A18:A23"/>
    <mergeCell ref="A24:A28"/>
    <mergeCell ref="A8:A9"/>
    <mergeCell ref="A4:C4"/>
  </mergeCells>
  <pageMargins left="0.78740157480314965" right="0.39370078740157483" top="0.78740157480314965" bottom="0.31496062992125984" header="0.15748031496062992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уточнение</vt:lpstr>
      <vt:lpstr>уточнение!Область_печати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V'alova</dc:creator>
  <dc:description>POI HSSF rep:2.52.0.266</dc:description>
  <cp:lastModifiedBy>But</cp:lastModifiedBy>
  <cp:lastPrinted>2021-09-22T08:04:02Z</cp:lastPrinted>
  <dcterms:created xsi:type="dcterms:W3CDTF">2021-03-04T10:30:51Z</dcterms:created>
  <dcterms:modified xsi:type="dcterms:W3CDTF">2021-09-22T08:05:14Z</dcterms:modified>
</cp:coreProperties>
</file>